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https://poleemploi.sharepoint.com/teams/REU-DR-DAFG-CanalSAAAJ/Documents partages/📢 Canal SAAAJ/SL-97415101-budget/Juridique/AFC/AFC 2025/documents de travail/DCE 2025 Transport/"/>
    </mc:Choice>
  </mc:AlternateContent>
  <xr:revisionPtr revIDLastSave="381" documentId="8_{A5A844E5-FE44-4825-996E-C992C0EE4576}" xr6:coauthVersionLast="47" xr6:coauthVersionMax="47" xr10:uidLastSave="{E0F0EB65-534E-4B44-8C73-A33C9DDB2606}"/>
  <bookViews>
    <workbookView xWindow="28680" yWindow="-120" windowWidth="29040" windowHeight="15840" tabRatio="519" xr2:uid="{00000000-000D-0000-FFFF-FFFF00000000}"/>
  </bookViews>
  <sheets>
    <sheet name="DQE LOT 1" sheetId="1" r:id="rId1"/>
    <sheet name="DQE LOT 2" sheetId="2" r:id="rId2"/>
  </sheets>
  <definedNames>
    <definedName name="_xlnm.Print_Area" localSheetId="0">'DQE LOT 1'!$A$1:$M$32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2" l="1"/>
  <c r="K29" i="1"/>
  <c r="M29" i="1" s="1"/>
  <c r="I18" i="1"/>
  <c r="G16" i="1"/>
  <c r="I13" i="1"/>
  <c r="I14" i="1"/>
  <c r="I15" i="1"/>
  <c r="I16" i="1"/>
  <c r="I17" i="1"/>
  <c r="I19" i="1"/>
  <c r="I20" i="1"/>
  <c r="K20" i="1" s="1"/>
  <c r="M20" i="1" s="1"/>
  <c r="I21" i="1"/>
  <c r="I22" i="1"/>
  <c r="I23" i="1"/>
  <c r="I24" i="1"/>
  <c r="K24" i="1" s="1"/>
  <c r="M24" i="1" s="1"/>
  <c r="I25" i="1"/>
  <c r="I26" i="1"/>
  <c r="I27" i="1"/>
  <c r="I28" i="1"/>
  <c r="K28" i="1" s="1"/>
  <c r="M28" i="1" s="1"/>
  <c r="I29" i="1"/>
  <c r="G13" i="1"/>
  <c r="K13" i="1" s="1"/>
  <c r="M13" i="1" s="1"/>
  <c r="G14" i="1"/>
  <c r="K14" i="1" s="1"/>
  <c r="M14" i="1" s="1"/>
  <c r="G15" i="1"/>
  <c r="K15" i="1" s="1"/>
  <c r="M15" i="1" s="1"/>
  <c r="K16" i="1"/>
  <c r="M16" i="1" s="1"/>
  <c r="G17" i="1"/>
  <c r="K17" i="1" s="1"/>
  <c r="M17" i="1" s="1"/>
  <c r="G18" i="1"/>
  <c r="K18" i="1" s="1"/>
  <c r="M18" i="1" s="1"/>
  <c r="G19" i="1"/>
  <c r="K19" i="1" s="1"/>
  <c r="M19" i="1" s="1"/>
  <c r="G20" i="1"/>
  <c r="G21" i="1"/>
  <c r="K21" i="1" s="1"/>
  <c r="M21" i="1" s="1"/>
  <c r="G22" i="1"/>
  <c r="K22" i="1" s="1"/>
  <c r="M22" i="1" s="1"/>
  <c r="G23" i="1"/>
  <c r="K23" i="1" s="1"/>
  <c r="M23" i="1" s="1"/>
  <c r="G24" i="1"/>
  <c r="G25" i="1"/>
  <c r="K25" i="1" s="1"/>
  <c r="M25" i="1" s="1"/>
  <c r="G26" i="1"/>
  <c r="K26" i="1" s="1"/>
  <c r="M26" i="1" s="1"/>
  <c r="G27" i="1"/>
  <c r="K27" i="1" s="1"/>
  <c r="M27" i="1" s="1"/>
  <c r="G28" i="1"/>
  <c r="G29" i="1"/>
  <c r="K14" i="2"/>
  <c r="M14" i="2" s="1"/>
  <c r="K25" i="2"/>
  <c r="M25" i="2" s="1"/>
  <c r="K29" i="2"/>
  <c r="M29" i="2" s="1"/>
  <c r="K30" i="2"/>
  <c r="M30" i="2" s="1"/>
  <c r="I13" i="2"/>
  <c r="I14" i="2"/>
  <c r="I15" i="2"/>
  <c r="I16" i="2"/>
  <c r="I17" i="2"/>
  <c r="I18" i="2"/>
  <c r="I19" i="2"/>
  <c r="I20" i="2"/>
  <c r="I21" i="2"/>
  <c r="I22" i="2"/>
  <c r="I23" i="2"/>
  <c r="I24" i="2"/>
  <c r="I25" i="2"/>
  <c r="I26" i="2"/>
  <c r="I27" i="2"/>
  <c r="I28" i="2"/>
  <c r="I29" i="2"/>
  <c r="I30" i="2"/>
  <c r="I31" i="2"/>
  <c r="I12" i="2"/>
  <c r="G13" i="2"/>
  <c r="K13" i="2" s="1"/>
  <c r="M13" i="2" s="1"/>
  <c r="G14" i="2"/>
  <c r="G15" i="2"/>
  <c r="K15" i="2" s="1"/>
  <c r="M15" i="2" s="1"/>
  <c r="G16" i="2"/>
  <c r="K16" i="2" s="1"/>
  <c r="M16" i="2" s="1"/>
  <c r="G17" i="2"/>
  <c r="K17" i="2" s="1"/>
  <c r="M17" i="2" s="1"/>
  <c r="G18" i="2"/>
  <c r="K18" i="2" s="1"/>
  <c r="M18" i="2" s="1"/>
  <c r="G19" i="2"/>
  <c r="K19" i="2" s="1"/>
  <c r="M19" i="2" s="1"/>
  <c r="G20" i="2"/>
  <c r="K20" i="2" s="1"/>
  <c r="M20" i="2" s="1"/>
  <c r="G21" i="2"/>
  <c r="K21" i="2" s="1"/>
  <c r="M21" i="2" s="1"/>
  <c r="G22" i="2"/>
  <c r="K22" i="2" s="1"/>
  <c r="M22" i="2" s="1"/>
  <c r="G23" i="2"/>
  <c r="K23" i="2" s="1"/>
  <c r="M23" i="2" s="1"/>
  <c r="G24" i="2"/>
  <c r="K24" i="2" s="1"/>
  <c r="M24" i="2" s="1"/>
  <c r="G25" i="2"/>
  <c r="G26" i="2"/>
  <c r="K26" i="2" s="1"/>
  <c r="M26" i="2" s="1"/>
  <c r="K27" i="2"/>
  <c r="M27" i="2" s="1"/>
  <c r="G28" i="2"/>
  <c r="K28" i="2" s="1"/>
  <c r="M28" i="2" s="1"/>
  <c r="G29" i="2"/>
  <c r="G30" i="2"/>
  <c r="G31" i="2"/>
  <c r="K31" i="2" s="1"/>
  <c r="M31" i="2" s="1"/>
  <c r="G12" i="2" l="1"/>
  <c r="K12" i="2" s="1"/>
  <c r="M12" i="2" l="1"/>
  <c r="M34" i="2" s="1"/>
  <c r="I12" i="1"/>
  <c r="G12" i="1"/>
  <c r="K12" i="1" l="1"/>
  <c r="M12" i="1"/>
  <c r="M32" i="1" s="1"/>
</calcChain>
</file>

<file path=xl/sharedStrings.xml><?xml version="1.0" encoding="utf-8"?>
<sst xmlns="http://schemas.openxmlformats.org/spreadsheetml/2006/main" count="78" uniqueCount="42">
  <si>
    <t>DETAIL QUANTITATIF ESTIMATIF (DQE)</t>
  </si>
  <si>
    <t>Cases à remplir</t>
  </si>
  <si>
    <t>CURSUS COMPLETS DE FORMATION</t>
  </si>
  <si>
    <t>Unité d'œuvre</t>
  </si>
  <si>
    <t>Nombre
de sessions de formation envisagé par an</t>
  </si>
  <si>
    <t>Nombre
de stagiaires moyen par session de formation</t>
  </si>
  <si>
    <r>
      <t>Nombre d'heures effectuées par un stagiaire pour la formation principale</t>
    </r>
    <r>
      <rPr>
        <vertAlign val="superscript"/>
        <sz val="10"/>
        <rFont val="Arial"/>
        <family val="2"/>
      </rPr>
      <t>1</t>
    </r>
  </si>
  <si>
    <r>
      <t>Taux moyen (%) d'heures de remise à niveau dans les parcours</t>
    </r>
    <r>
      <rPr>
        <vertAlign val="superscript"/>
        <sz val="10"/>
        <rFont val="Arial"/>
        <family val="2"/>
      </rPr>
      <t>2</t>
    </r>
  </si>
  <si>
    <t>Nombre d'heures de remise à niveau</t>
  </si>
  <si>
    <r>
      <t>Taux moyen (%) d'heures de soutien personnalisé</t>
    </r>
    <r>
      <rPr>
        <vertAlign val="superscript"/>
        <sz val="10"/>
        <rFont val="Arial"/>
        <family val="2"/>
      </rPr>
      <t>3</t>
    </r>
  </si>
  <si>
    <t>Nombre d'heures de soutien personnalisé</t>
  </si>
  <si>
    <r>
      <t>Nombre d'heures de Préparation à l'après formation</t>
    </r>
    <r>
      <rPr>
        <vertAlign val="superscript"/>
        <sz val="10"/>
        <rFont val="Arial"/>
        <family val="2"/>
      </rPr>
      <t>4</t>
    </r>
  </si>
  <si>
    <t>Nombre moyen d'heures du parcours</t>
  </si>
  <si>
    <t xml:space="preserve">Prix unitaire
(heure/stagiaire) 
(à compléter avec le prix de la tranche figurant au bordereau des prix et correspondant au nombre de stagiaire indiqué en colonne D) </t>
  </si>
  <si>
    <t>Montant
annuel
estimé</t>
  </si>
  <si>
    <r>
      <rPr>
        <vertAlign val="superscript"/>
        <sz val="11"/>
        <rFont val="Arial"/>
        <family val="2"/>
      </rPr>
      <t>1</t>
    </r>
    <r>
      <rPr>
        <sz val="11"/>
        <rFont val="Arial"/>
        <family val="2"/>
      </rPr>
      <t xml:space="preserve"> hors période de mise en pratique de la formation en entreprise, remise à niveau, et module de technique de recherche d'emploi
</t>
    </r>
    <r>
      <rPr>
        <vertAlign val="superscript"/>
        <sz val="11"/>
        <rFont val="Arial"/>
        <family val="2"/>
      </rPr>
      <t>2</t>
    </r>
    <r>
      <rPr>
        <sz val="11"/>
        <rFont val="Arial"/>
        <family val="2"/>
      </rPr>
      <t xml:space="preserve"> Données fixées par France Travail (estimation) dans la limite de 20% prévue dans le CCFT
3 Données fixées par France Travail (estimation) dans la limite de la durée hebdomadaire du travail
</t>
    </r>
    <r>
      <rPr>
        <vertAlign val="superscript"/>
        <sz val="11"/>
        <rFont val="Arial"/>
        <family val="2"/>
      </rPr>
      <t>4</t>
    </r>
    <r>
      <rPr>
        <sz val="11"/>
        <rFont val="Arial"/>
        <family val="2"/>
      </rPr>
      <t xml:space="preserve"> Données fixées par France Travail dans la limite de 21h prévue au CCFT</t>
    </r>
  </si>
  <si>
    <t>TOTAL</t>
  </si>
  <si>
    <r>
      <t>MARCHE DE SERVICES DE FORMATION PROFESSIONNELLE CONTINUE  AU BENEFICE DES PERSONNES A LA RECHERCHE D’UN EMPLOI DE LA REGION</t>
    </r>
    <r>
      <rPr>
        <b/>
        <sz val="14"/>
        <color indexed="13"/>
        <rFont val="Arial"/>
        <family val="2"/>
      </rPr>
      <t xml:space="preserve"> </t>
    </r>
    <r>
      <rPr>
        <b/>
        <sz val="14"/>
        <color theme="0"/>
        <rFont val="Arial"/>
        <family val="2"/>
      </rPr>
      <t>REUNION</t>
    </r>
    <r>
      <rPr>
        <b/>
        <sz val="14"/>
        <color indexed="13"/>
        <rFont val="Arial"/>
        <family val="2"/>
      </rPr>
      <t xml:space="preserve">
</t>
    </r>
    <r>
      <rPr>
        <sz val="14"/>
        <color indexed="9"/>
        <rFont val="Arial"/>
        <family val="2"/>
      </rPr>
      <t>Procédure prévue à l’article R.2123-1 3°) du code de la commande publique</t>
    </r>
  </si>
  <si>
    <t>LOT N° 1 TRANSPORT NORD EST</t>
  </si>
  <si>
    <t>Formation 1. Conducteur livreur sur véhicule utilitaire léger - cursus complet</t>
  </si>
  <si>
    <t>Formation 2. Conducteur de transport en commun sur la route  - cursus complet</t>
  </si>
  <si>
    <t>Formation 3. Habilitation pour la conduite de certains véhicules routiers affectés aux transports de marchandises  FIMO - cursus complet</t>
  </si>
  <si>
    <t>Formation 3. Habilitation pour la conduite de certains véhicules routiers affectés aux transports de marchandises FIMO - cursus complet</t>
  </si>
  <si>
    <t>Formation 4. Habilitation pour la conduite de certains véhicules routiers affectés aux transports de marchandises FCO - cursus complet</t>
  </si>
  <si>
    <t>Formation 5. Habilitation pour la conduite de certains véhicules routiers affectés aux transports de voyageurs FCO - cursus complet</t>
  </si>
  <si>
    <t>Formation 6. Permis CE  - cursus complet</t>
  </si>
  <si>
    <t>Formation 7. Certificat de formation de conducteur ADR - cursus complet</t>
  </si>
  <si>
    <t>Formation 8.  Permis D +FIMO voyageurs - cursus complet</t>
  </si>
  <si>
    <t>Formation 9. Permis C +FIMO - cursus complet</t>
  </si>
  <si>
    <t>Formation 1. Conducteur livreur sur véhicule utilitaire léger  - cursus complet</t>
  </si>
  <si>
    <t>Formation 2. Conducteur de transport routier de marchandises sur porteur  - cursus complet</t>
  </si>
  <si>
    <t>Formation 3. Conducteur de transport en commun sur la route - cursus complet</t>
  </si>
  <si>
    <t>Formation 4. Habilitation pour la conduite de certains véhicules routiers affectés aux transports de marchandises FIMO - cursus complet</t>
  </si>
  <si>
    <t>Formation 5. Habilitation pour la conduite de certains véhicules routiers affectés aux transports de voyageurs FIMO - cursus complet</t>
  </si>
  <si>
    <t>Formation 6. Habilitation pour la conduite de certains véhicules routiers affectés aux transports de marchandises FCO  - cursus complet</t>
  </si>
  <si>
    <t>Formation 7. Permis CE  - cursus complet</t>
  </si>
  <si>
    <t>Formation 8. Certificat de formation de conducteur ADR - cursus complet</t>
  </si>
  <si>
    <t>Formation 9.  Permis D +FIMO voyageurs - cursus complet</t>
  </si>
  <si>
    <t>Formation 10. Permis C +FIMO  - cursus complet</t>
  </si>
  <si>
    <t>LOT N° 2 TRANSPORT SUD OUEST</t>
  </si>
  <si>
    <t xml:space="preserve"> Le Détail quantitatif estimatif (DQE) est uniquement destiné à la comparaison financière des offres. Les prestations et quantités indiquées ci-dessous sont déconnectées de celles figurant à l'annexe A du CCFT, qui, seule, a vocation à refléter les intentions de consommation.
  Les prix unitaires et les durées des formations renseignées dans ce document doivent être conformes aux éléments indiqués dans le Bordereau des Prix Unitaires (BPU) et le Cadre de Réponse.</t>
  </si>
  <si>
    <t xml:space="preserve"> Le Détail quantitatif estimatif (DQE) est uniquement destiné à la comparaison financière des offres. Les prestations et quantités indiquées ci-dessous sont déconnectées de celles figurant à l'annexe A du CCFT, qui, seule, a seule vocation à refléter les intentions de consommation.
  Les prix unitaires et les durées des formations renseignées dans ce document doivent être conformes aux éléments indiqués dans le Bordereau des Prix Unitaires (BPU) et le Cadre de Réponse.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</si>
</sst>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 &quot;€&quot;"/>
  </numFmts>
  <fonts count="15" x14ac:knownFonts="1">
    <font>
      <sz val="10"/>
      <name val="Arial"/>
    </font>
    <font>
      <sz val="8"/>
      <name val="Arial"/>
      <family val="2"/>
    </font>
    <font>
      <b/>
      <sz val="10"/>
      <name val="Arial"/>
      <family val="2"/>
    </font>
    <font>
      <b/>
      <sz val="11"/>
      <name val="Arial"/>
      <family val="2"/>
    </font>
    <font>
      <sz val="11"/>
      <name val="Arial"/>
      <family val="2"/>
    </font>
    <font>
      <b/>
      <sz val="18"/>
      <color indexed="9"/>
      <name val="Arial"/>
      <family val="2"/>
    </font>
    <font>
      <sz val="12"/>
      <name val="Arial"/>
      <family val="2"/>
    </font>
    <font>
      <sz val="18"/>
      <name val="Arial"/>
      <family val="2"/>
    </font>
    <font>
      <sz val="10"/>
      <name val="Arial"/>
      <family val="2"/>
    </font>
    <font>
      <b/>
      <sz val="14"/>
      <color indexed="9"/>
      <name val="Arial"/>
      <family val="2"/>
    </font>
    <font>
      <b/>
      <sz val="14"/>
      <color indexed="13"/>
      <name val="Arial"/>
      <family val="2"/>
    </font>
    <font>
      <sz val="14"/>
      <color indexed="9"/>
      <name val="Arial"/>
      <family val="2"/>
    </font>
    <font>
      <vertAlign val="superscript"/>
      <sz val="10"/>
      <name val="Arial"/>
      <family val="2"/>
    </font>
    <font>
      <vertAlign val="superscript"/>
      <sz val="11"/>
      <name val="Arial"/>
      <family val="2"/>
    </font>
    <font>
      <b/>
      <sz val="14"/>
      <color theme="0"/>
      <name val="Arial"/>
      <family val="2"/>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9" fontId="8" fillId="0" borderId="0" applyFont="0" applyFill="0" applyBorder="0" applyAlignment="0" applyProtection="0"/>
  </cellStyleXfs>
  <cellXfs count="38">
    <xf numFmtId="0" fontId="0" fillId="0" borderId="0" xfId="0"/>
    <xf numFmtId="1" fontId="0" fillId="0" borderId="0" xfId="0" applyNumberFormat="1" applyAlignment="1">
      <alignment vertical="center"/>
    </xf>
    <xf numFmtId="1" fontId="6" fillId="0" borderId="0" xfId="0" applyNumberFormat="1" applyFont="1" applyAlignment="1">
      <alignment vertical="center"/>
    </xf>
    <xf numFmtId="1" fontId="7" fillId="0" borderId="0" xfId="0" applyNumberFormat="1" applyFont="1" applyAlignment="1">
      <alignment vertical="center"/>
    </xf>
    <xf numFmtId="164" fontId="4" fillId="0" borderId="1" xfId="0" applyNumberFormat="1" applyFont="1" applyBorder="1" applyAlignment="1">
      <alignment horizontal="right" vertical="center"/>
    </xf>
    <xf numFmtId="1" fontId="5" fillId="3" borderId="0" xfId="0" applyNumberFormat="1" applyFont="1" applyFill="1" applyAlignment="1">
      <alignment vertical="center" wrapText="1"/>
    </xf>
    <xf numFmtId="1" fontId="5" fillId="3" borderId="0" xfId="0" applyNumberFormat="1" applyFont="1" applyFill="1" applyAlignment="1">
      <alignment horizontal="center" vertical="center" wrapText="1"/>
    </xf>
    <xf numFmtId="3" fontId="4" fillId="5" borderId="1" xfId="0" applyNumberFormat="1" applyFont="1" applyFill="1" applyBorder="1" applyAlignment="1">
      <alignment horizontal="right" vertical="center"/>
    </xf>
    <xf numFmtId="164" fontId="4" fillId="5" borderId="1" xfId="0" applyNumberFormat="1" applyFont="1" applyFill="1" applyBorder="1" applyAlignment="1">
      <alignment horizontal="right" vertical="center"/>
    </xf>
    <xf numFmtId="1" fontId="7" fillId="3" borderId="0" xfId="0" applyNumberFormat="1" applyFont="1" applyFill="1" applyAlignment="1">
      <alignment vertical="center"/>
    </xf>
    <xf numFmtId="1" fontId="4" fillId="0" borderId="3" xfId="0" applyNumberFormat="1" applyFont="1" applyBorder="1" applyAlignment="1">
      <alignment vertical="center"/>
    </xf>
    <xf numFmtId="1" fontId="4" fillId="0" borderId="4" xfId="0" applyNumberFormat="1" applyFont="1" applyBorder="1" applyAlignment="1">
      <alignment vertical="center"/>
    </xf>
    <xf numFmtId="7" fontId="2" fillId="2" borderId="2" xfId="0" applyNumberFormat="1" applyFont="1" applyFill="1" applyBorder="1" applyAlignment="1">
      <alignment vertical="center"/>
    </xf>
    <xf numFmtId="7" fontId="2" fillId="2" borderId="3" xfId="0" applyNumberFormat="1" applyFont="1" applyFill="1" applyBorder="1" applyAlignment="1">
      <alignment vertical="center"/>
    </xf>
    <xf numFmtId="7" fontId="2" fillId="2" borderId="4" xfId="0" applyNumberFormat="1" applyFont="1" applyFill="1" applyBorder="1" applyAlignment="1">
      <alignment vertical="center"/>
    </xf>
    <xf numFmtId="1" fontId="0" fillId="0" borderId="5" xfId="0" applyNumberFormat="1" applyBorder="1" applyAlignment="1">
      <alignment vertical="center"/>
    </xf>
    <xf numFmtId="1" fontId="5" fillId="0" borderId="5" xfId="0" applyNumberFormat="1" applyFont="1" applyBorder="1" applyAlignment="1">
      <alignment vertical="center" wrapText="1"/>
    </xf>
    <xf numFmtId="1" fontId="4" fillId="0" borderId="2" xfId="0" applyNumberFormat="1" applyFont="1" applyBorder="1" applyAlignment="1">
      <alignment vertical="center"/>
    </xf>
    <xf numFmtId="1" fontId="0" fillId="0" borderId="3" xfId="0" applyNumberFormat="1" applyBorder="1" applyAlignment="1">
      <alignment vertical="center"/>
    </xf>
    <xf numFmtId="0" fontId="0" fillId="0" borderId="6" xfId="0" applyBorder="1"/>
    <xf numFmtId="3" fontId="4" fillId="3" borderId="1" xfId="0" applyNumberFormat="1" applyFont="1" applyFill="1" applyBorder="1" applyAlignment="1">
      <alignment horizontal="right" vertical="center"/>
    </xf>
    <xf numFmtId="1" fontId="4" fillId="0" borderId="6" xfId="0" applyNumberFormat="1" applyFont="1" applyBorder="1" applyAlignment="1">
      <alignment vertical="center" wrapText="1"/>
    </xf>
    <xf numFmtId="1" fontId="4" fillId="0" borderId="6" xfId="0" applyNumberFormat="1" applyFont="1" applyBorder="1" applyAlignment="1">
      <alignment vertical="center"/>
    </xf>
    <xf numFmtId="1" fontId="4" fillId="0" borderId="0" xfId="0" applyNumberFormat="1" applyFont="1" applyAlignment="1">
      <alignment vertical="center"/>
    </xf>
    <xf numFmtId="1" fontId="4" fillId="5" borderId="0" xfId="0" applyNumberFormat="1" applyFont="1" applyFill="1" applyAlignment="1">
      <alignment vertical="center" wrapText="1"/>
    </xf>
    <xf numFmtId="7" fontId="3" fillId="2" borderId="1" xfId="0" applyNumberFormat="1" applyFont="1" applyFill="1" applyBorder="1" applyAlignment="1">
      <alignment horizontal="right" vertical="center"/>
    </xf>
    <xf numFmtId="1" fontId="8" fillId="0" borderId="2" xfId="0" applyNumberFormat="1" applyFont="1" applyBorder="1" applyAlignment="1">
      <alignment vertical="center"/>
    </xf>
    <xf numFmtId="1" fontId="8" fillId="0" borderId="4" xfId="0" applyNumberFormat="1" applyFont="1" applyBorder="1" applyAlignment="1">
      <alignment vertical="center"/>
    </xf>
    <xf numFmtId="1" fontId="8" fillId="0" borderId="1" xfId="0" applyNumberFormat="1" applyFont="1" applyBorder="1" applyAlignment="1">
      <alignment horizontal="center" vertical="center" wrapText="1"/>
    </xf>
    <xf numFmtId="9" fontId="4" fillId="3" borderId="1" xfId="1" applyFont="1" applyFill="1" applyBorder="1" applyAlignment="1">
      <alignment horizontal="right" vertical="center"/>
    </xf>
    <xf numFmtId="1" fontId="8" fillId="3" borderId="1" xfId="0" applyNumberFormat="1" applyFont="1" applyFill="1" applyBorder="1" applyAlignment="1">
      <alignment horizontal="center" vertical="center" wrapText="1"/>
    </xf>
    <xf numFmtId="1" fontId="4" fillId="0" borderId="3" xfId="0" applyNumberFormat="1" applyFont="1" applyBorder="1" applyAlignment="1">
      <alignment horizontal="left" vertical="center" wrapText="1"/>
    </xf>
    <xf numFmtId="1" fontId="9" fillId="4" borderId="0" xfId="0" applyNumberFormat="1" applyFont="1" applyFill="1" applyAlignment="1">
      <alignment horizontal="center" vertical="center" wrapText="1"/>
    </xf>
    <xf numFmtId="1" fontId="14" fillId="4" borderId="0" xfId="0" applyNumberFormat="1" applyFont="1" applyFill="1" applyAlignment="1">
      <alignment horizontal="center" vertical="center" wrapText="1"/>
    </xf>
    <xf numFmtId="1" fontId="4" fillId="0" borderId="2"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1" fontId="5" fillId="4" borderId="0" xfId="0" applyNumberFormat="1" applyFont="1" applyFill="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T33"/>
  <sheetViews>
    <sheetView showGridLines="0" tabSelected="1" zoomScale="90" zoomScaleNormal="90" zoomScaleSheetLayoutView="75" workbookViewId="0">
      <selection activeCell="L29" sqref="L12:L29"/>
    </sheetView>
  </sheetViews>
  <sheetFormatPr baseColWidth="10" defaultColWidth="11.42578125" defaultRowHeight="12.75" x14ac:dyDescent="0.2"/>
  <cols>
    <col min="1" max="1" width="20.7109375" customWidth="1"/>
    <col min="2" max="2" width="106" customWidth="1"/>
    <col min="3" max="3" width="15.140625" customWidth="1"/>
    <col min="4" max="4" width="14.42578125" customWidth="1"/>
    <col min="5" max="5" width="18.140625" customWidth="1"/>
    <col min="6" max="6" width="15" customWidth="1"/>
    <col min="7" max="7" width="12" customWidth="1"/>
    <col min="8" max="8" width="13" customWidth="1"/>
    <col min="9" max="10" width="14.28515625" customWidth="1"/>
    <col min="11" max="11" width="15.42578125" customWidth="1"/>
    <col min="12" max="12" width="15.28515625" customWidth="1"/>
    <col min="13" max="13" width="19.85546875" customWidth="1"/>
  </cols>
  <sheetData>
    <row r="1" spans="1:20" s="3" customFormat="1" ht="75" customHeight="1" x14ac:dyDescent="0.2">
      <c r="A1" s="32" t="s">
        <v>17</v>
      </c>
      <c r="B1" s="32"/>
      <c r="C1" s="32"/>
      <c r="D1" s="32"/>
      <c r="E1" s="32"/>
      <c r="F1" s="32"/>
      <c r="G1" s="32"/>
      <c r="H1" s="32"/>
      <c r="I1" s="32"/>
      <c r="J1" s="32"/>
      <c r="K1" s="32"/>
      <c r="L1" s="32"/>
      <c r="M1" s="32"/>
      <c r="N1" s="9"/>
    </row>
    <row r="2" spans="1:20" s="3" customFormat="1" ht="21" customHeight="1" x14ac:dyDescent="0.2">
      <c r="A2" s="32" t="s">
        <v>0</v>
      </c>
      <c r="B2" s="32"/>
      <c r="C2" s="32"/>
      <c r="D2" s="32"/>
      <c r="E2" s="32"/>
      <c r="F2" s="32"/>
      <c r="G2" s="32"/>
      <c r="H2" s="32"/>
      <c r="I2" s="32"/>
      <c r="J2" s="32"/>
      <c r="K2" s="32"/>
      <c r="L2" s="32"/>
      <c r="M2" s="32"/>
      <c r="N2" s="9"/>
    </row>
    <row r="3" spans="1:20" s="3" customFormat="1" ht="22.5" customHeight="1" x14ac:dyDescent="0.2">
      <c r="A3" s="33" t="s">
        <v>18</v>
      </c>
      <c r="B3" s="32"/>
      <c r="C3" s="32"/>
      <c r="D3" s="32"/>
      <c r="E3" s="32"/>
      <c r="F3" s="32"/>
      <c r="G3" s="32"/>
      <c r="H3" s="32"/>
      <c r="I3" s="32"/>
      <c r="J3" s="32"/>
      <c r="K3" s="32"/>
      <c r="L3" s="32"/>
      <c r="M3" s="32"/>
      <c r="N3" s="5"/>
      <c r="O3" s="5"/>
      <c r="P3" s="6"/>
      <c r="Q3" s="6"/>
      <c r="R3" s="6"/>
      <c r="S3" s="6"/>
      <c r="T3" s="6"/>
    </row>
    <row r="4" spans="1:20" s="1" customFormat="1" ht="13.5" customHeight="1" x14ac:dyDescent="0.2">
      <c r="A4" s="15"/>
      <c r="B4" s="15"/>
      <c r="C4" s="15"/>
      <c r="D4" s="15"/>
      <c r="E4" s="15"/>
      <c r="F4" s="15"/>
      <c r="G4" s="15"/>
      <c r="H4" s="15"/>
      <c r="I4" s="15"/>
      <c r="J4" s="15"/>
      <c r="K4" s="15"/>
      <c r="L4" s="15"/>
      <c r="M4" s="15"/>
    </row>
    <row r="5" spans="1:20" s="1" customFormat="1" ht="74.25" customHeight="1" x14ac:dyDescent="0.2">
      <c r="A5" s="34" t="s">
        <v>41</v>
      </c>
      <c r="B5" s="35"/>
      <c r="C5" s="35"/>
      <c r="D5" s="35"/>
      <c r="E5" s="35"/>
      <c r="F5" s="35"/>
      <c r="G5" s="35"/>
      <c r="H5" s="35"/>
      <c r="I5" s="35"/>
      <c r="J5" s="35"/>
      <c r="K5" s="35"/>
      <c r="L5" s="35"/>
      <c r="M5" s="36"/>
    </row>
    <row r="6" spans="1:20" s="1" customFormat="1" ht="12" customHeight="1" x14ac:dyDescent="0.2">
      <c r="A6" s="21"/>
      <c r="B6" s="22"/>
      <c r="C6" s="22"/>
      <c r="D6" s="22"/>
      <c r="E6" s="22"/>
      <c r="F6" s="22"/>
      <c r="G6" s="22"/>
      <c r="H6" s="22"/>
      <c r="I6" s="22"/>
      <c r="J6" s="22"/>
      <c r="K6" s="22"/>
      <c r="L6" s="22"/>
      <c r="M6" s="22"/>
    </row>
    <row r="7" spans="1:20" s="1" customFormat="1" ht="17.25" customHeight="1" x14ac:dyDescent="0.2">
      <c r="A7" s="24" t="s">
        <v>1</v>
      </c>
      <c r="B7" s="23"/>
      <c r="C7" s="23"/>
      <c r="D7" s="23"/>
      <c r="E7" s="23"/>
      <c r="F7" s="23"/>
      <c r="G7" s="23"/>
      <c r="H7" s="23"/>
      <c r="I7" s="23"/>
      <c r="J7" s="23"/>
      <c r="K7" s="23"/>
      <c r="L7" s="23"/>
      <c r="M7" s="23"/>
    </row>
    <row r="8" spans="1:20" s="1" customFormat="1" ht="11.25" customHeight="1" x14ac:dyDescent="0.2"/>
    <row r="9" spans="1:20" s="1" customFormat="1" ht="36.75" customHeight="1" x14ac:dyDescent="0.2">
      <c r="A9" s="37" t="s">
        <v>2</v>
      </c>
      <c r="B9" s="37"/>
      <c r="C9" s="37"/>
      <c r="D9" s="37"/>
      <c r="E9" s="37"/>
      <c r="F9" s="37"/>
      <c r="G9" s="37"/>
      <c r="H9" s="37"/>
      <c r="I9" s="37"/>
      <c r="J9" s="37"/>
      <c r="K9" s="37"/>
      <c r="L9" s="37"/>
      <c r="M9" s="37"/>
    </row>
    <row r="10" spans="1:20" s="1" customFormat="1" ht="19.5" customHeight="1" x14ac:dyDescent="0.2">
      <c r="A10" s="16"/>
      <c r="B10" s="16"/>
      <c r="C10" s="16"/>
      <c r="D10" s="16"/>
      <c r="E10" s="16"/>
      <c r="F10" s="16"/>
      <c r="G10" s="16"/>
      <c r="H10" s="16"/>
      <c r="I10" s="16"/>
      <c r="J10" s="16"/>
      <c r="K10" s="16"/>
      <c r="L10" s="16"/>
      <c r="M10" s="16"/>
    </row>
    <row r="11" spans="1:20" s="2" customFormat="1" ht="156.75" customHeight="1" x14ac:dyDescent="0.2">
      <c r="A11" s="26" t="s">
        <v>3</v>
      </c>
      <c r="B11" s="27"/>
      <c r="C11" s="30" t="s">
        <v>4</v>
      </c>
      <c r="D11" s="30" t="s">
        <v>5</v>
      </c>
      <c r="E11" s="28" t="s">
        <v>6</v>
      </c>
      <c r="F11" s="28" t="s">
        <v>7</v>
      </c>
      <c r="G11" s="28" t="s">
        <v>8</v>
      </c>
      <c r="H11" s="28" t="s">
        <v>9</v>
      </c>
      <c r="I11" s="28" t="s">
        <v>10</v>
      </c>
      <c r="J11" s="28" t="s">
        <v>11</v>
      </c>
      <c r="K11" s="28" t="s">
        <v>12</v>
      </c>
      <c r="L11" s="28" t="s">
        <v>13</v>
      </c>
      <c r="M11" s="28" t="s">
        <v>14</v>
      </c>
    </row>
    <row r="12" spans="1:20" s="1" customFormat="1" ht="38.25" customHeight="1" x14ac:dyDescent="0.2">
      <c r="A12" s="17" t="s">
        <v>19</v>
      </c>
      <c r="B12" s="11"/>
      <c r="C12" s="20">
        <v>1</v>
      </c>
      <c r="D12" s="20">
        <v>6</v>
      </c>
      <c r="E12" s="7"/>
      <c r="F12" s="29">
        <v>0.1</v>
      </c>
      <c r="G12" s="20">
        <f>E12*F12</f>
        <v>0</v>
      </c>
      <c r="H12" s="29">
        <v>0.05</v>
      </c>
      <c r="I12" s="20">
        <f>H12*E12</f>
        <v>0</v>
      </c>
      <c r="J12" s="20">
        <v>21</v>
      </c>
      <c r="K12" s="20">
        <f>E12+G12+I12+J12</f>
        <v>21</v>
      </c>
      <c r="L12" s="8"/>
      <c r="M12" s="4">
        <f>K12*L12*D12*C12</f>
        <v>0</v>
      </c>
    </row>
    <row r="13" spans="1:20" s="1" customFormat="1" ht="38.25" customHeight="1" x14ac:dyDescent="0.2">
      <c r="A13" s="17" t="s">
        <v>19</v>
      </c>
      <c r="B13" s="11"/>
      <c r="C13" s="20">
        <v>1</v>
      </c>
      <c r="D13" s="20">
        <v>10</v>
      </c>
      <c r="E13" s="7"/>
      <c r="F13" s="29">
        <v>0.1</v>
      </c>
      <c r="G13" s="20">
        <f t="shared" ref="G13:G29" si="0">E13*F13</f>
        <v>0</v>
      </c>
      <c r="H13" s="29">
        <v>0.05</v>
      </c>
      <c r="I13" s="20">
        <f t="shared" ref="I13:I29" si="1">H13*E13</f>
        <v>0</v>
      </c>
      <c r="J13" s="20">
        <v>21</v>
      </c>
      <c r="K13" s="20">
        <f t="shared" ref="K13:K28" si="2">E13+G13+I13+J13</f>
        <v>21</v>
      </c>
      <c r="L13" s="8"/>
      <c r="M13" s="4">
        <f t="shared" ref="M13:M29" si="3">K13*L13*D13*C13</f>
        <v>0</v>
      </c>
    </row>
    <row r="14" spans="1:20" s="1" customFormat="1" ht="38.25" customHeight="1" x14ac:dyDescent="0.2">
      <c r="A14" s="17" t="s">
        <v>20</v>
      </c>
      <c r="B14" s="11"/>
      <c r="C14" s="20">
        <v>1</v>
      </c>
      <c r="D14" s="20">
        <v>7</v>
      </c>
      <c r="E14" s="7"/>
      <c r="F14" s="29">
        <v>0.1</v>
      </c>
      <c r="G14" s="20">
        <f t="shared" si="0"/>
        <v>0</v>
      </c>
      <c r="H14" s="29">
        <v>0.05</v>
      </c>
      <c r="I14" s="20">
        <f t="shared" si="1"/>
        <v>0</v>
      </c>
      <c r="J14" s="20">
        <v>21</v>
      </c>
      <c r="K14" s="20">
        <f t="shared" si="2"/>
        <v>21</v>
      </c>
      <c r="L14" s="8"/>
      <c r="M14" s="4">
        <f t="shared" si="3"/>
        <v>0</v>
      </c>
    </row>
    <row r="15" spans="1:20" s="1" customFormat="1" ht="38.25" customHeight="1" x14ac:dyDescent="0.2">
      <c r="A15" s="17" t="s">
        <v>20</v>
      </c>
      <c r="B15" s="11"/>
      <c r="C15" s="20">
        <v>3</v>
      </c>
      <c r="D15" s="20">
        <v>11</v>
      </c>
      <c r="E15" s="7"/>
      <c r="F15" s="29">
        <v>0.1</v>
      </c>
      <c r="G15" s="20">
        <f t="shared" si="0"/>
        <v>0</v>
      </c>
      <c r="H15" s="29">
        <v>0.05</v>
      </c>
      <c r="I15" s="20">
        <f t="shared" si="1"/>
        <v>0</v>
      </c>
      <c r="J15" s="20">
        <v>21</v>
      </c>
      <c r="K15" s="20">
        <f t="shared" si="2"/>
        <v>21</v>
      </c>
      <c r="L15" s="8"/>
      <c r="M15" s="4">
        <f t="shared" si="3"/>
        <v>0</v>
      </c>
    </row>
    <row r="16" spans="1:20" s="1" customFormat="1" ht="38.25" customHeight="1" x14ac:dyDescent="0.2">
      <c r="A16" s="17" t="s">
        <v>21</v>
      </c>
      <c r="B16" s="11"/>
      <c r="C16" s="20">
        <v>1</v>
      </c>
      <c r="D16" s="20">
        <v>6</v>
      </c>
      <c r="E16" s="7"/>
      <c r="F16" s="29">
        <v>0.1</v>
      </c>
      <c r="G16" s="20">
        <f>E16*F16</f>
        <v>0</v>
      </c>
      <c r="H16" s="29">
        <v>0.05</v>
      </c>
      <c r="I16" s="20">
        <f t="shared" si="1"/>
        <v>0</v>
      </c>
      <c r="J16" s="20">
        <v>21</v>
      </c>
      <c r="K16" s="20">
        <f t="shared" si="2"/>
        <v>21</v>
      </c>
      <c r="L16" s="8"/>
      <c r="M16" s="4">
        <f t="shared" si="3"/>
        <v>0</v>
      </c>
    </row>
    <row r="17" spans="1:13" s="1" customFormat="1" ht="38.25" customHeight="1" x14ac:dyDescent="0.2">
      <c r="A17" s="17" t="s">
        <v>22</v>
      </c>
      <c r="B17" s="11"/>
      <c r="C17" s="20">
        <v>1</v>
      </c>
      <c r="D17" s="20">
        <v>10</v>
      </c>
      <c r="E17" s="7"/>
      <c r="F17" s="29">
        <v>0.1</v>
      </c>
      <c r="G17" s="20">
        <f t="shared" si="0"/>
        <v>0</v>
      </c>
      <c r="H17" s="29">
        <v>0.05</v>
      </c>
      <c r="I17" s="20">
        <f t="shared" si="1"/>
        <v>0</v>
      </c>
      <c r="J17" s="20">
        <v>21</v>
      </c>
      <c r="K17" s="20">
        <f t="shared" si="2"/>
        <v>21</v>
      </c>
      <c r="L17" s="8"/>
      <c r="M17" s="4">
        <f t="shared" si="3"/>
        <v>0</v>
      </c>
    </row>
    <row r="18" spans="1:13" s="1" customFormat="1" ht="38.25" customHeight="1" x14ac:dyDescent="0.2">
      <c r="A18" s="17" t="s">
        <v>23</v>
      </c>
      <c r="B18" s="11"/>
      <c r="C18" s="20">
        <v>1</v>
      </c>
      <c r="D18" s="20">
        <v>9</v>
      </c>
      <c r="E18" s="7"/>
      <c r="F18" s="29">
        <v>0.1</v>
      </c>
      <c r="G18" s="20">
        <f t="shared" si="0"/>
        <v>0</v>
      </c>
      <c r="H18" s="29">
        <v>0.05</v>
      </c>
      <c r="I18" s="20">
        <f>H18*E18</f>
        <v>0</v>
      </c>
      <c r="J18" s="20">
        <v>21</v>
      </c>
      <c r="K18" s="20">
        <f t="shared" si="2"/>
        <v>21</v>
      </c>
      <c r="L18" s="8"/>
      <c r="M18" s="4">
        <f t="shared" si="3"/>
        <v>0</v>
      </c>
    </row>
    <row r="19" spans="1:13" s="1" customFormat="1" ht="38.25" customHeight="1" x14ac:dyDescent="0.2">
      <c r="A19" s="17" t="s">
        <v>23</v>
      </c>
      <c r="B19" s="11"/>
      <c r="C19" s="20">
        <v>1</v>
      </c>
      <c r="D19" s="20">
        <v>11</v>
      </c>
      <c r="E19" s="7"/>
      <c r="F19" s="29">
        <v>0.1</v>
      </c>
      <c r="G19" s="20">
        <f t="shared" si="0"/>
        <v>0</v>
      </c>
      <c r="H19" s="29">
        <v>0.05</v>
      </c>
      <c r="I19" s="20">
        <f t="shared" si="1"/>
        <v>0</v>
      </c>
      <c r="J19" s="20">
        <v>21</v>
      </c>
      <c r="K19" s="20">
        <f t="shared" si="2"/>
        <v>21</v>
      </c>
      <c r="L19" s="8"/>
      <c r="M19" s="4">
        <f t="shared" si="3"/>
        <v>0</v>
      </c>
    </row>
    <row r="20" spans="1:13" s="1" customFormat="1" ht="38.25" customHeight="1" x14ac:dyDescent="0.2">
      <c r="A20" s="17" t="s">
        <v>24</v>
      </c>
      <c r="B20" s="11"/>
      <c r="C20" s="20">
        <v>1</v>
      </c>
      <c r="D20" s="20">
        <v>6</v>
      </c>
      <c r="E20" s="7"/>
      <c r="F20" s="29">
        <v>0.1</v>
      </c>
      <c r="G20" s="20">
        <f t="shared" si="0"/>
        <v>0</v>
      </c>
      <c r="H20" s="29">
        <v>0.05</v>
      </c>
      <c r="I20" s="20">
        <f t="shared" si="1"/>
        <v>0</v>
      </c>
      <c r="J20" s="20">
        <v>21</v>
      </c>
      <c r="K20" s="20">
        <f t="shared" si="2"/>
        <v>21</v>
      </c>
      <c r="L20" s="8"/>
      <c r="M20" s="4">
        <f t="shared" si="3"/>
        <v>0</v>
      </c>
    </row>
    <row r="21" spans="1:13" s="1" customFormat="1" ht="38.25" customHeight="1" x14ac:dyDescent="0.2">
      <c r="A21" s="17" t="s">
        <v>24</v>
      </c>
      <c r="B21" s="11"/>
      <c r="C21" s="20">
        <v>1</v>
      </c>
      <c r="D21" s="20">
        <v>10</v>
      </c>
      <c r="E21" s="7"/>
      <c r="F21" s="29">
        <v>0.1</v>
      </c>
      <c r="G21" s="20">
        <f t="shared" si="0"/>
        <v>0</v>
      </c>
      <c r="H21" s="29">
        <v>0.05</v>
      </c>
      <c r="I21" s="20">
        <f t="shared" si="1"/>
        <v>0</v>
      </c>
      <c r="J21" s="20">
        <v>21</v>
      </c>
      <c r="K21" s="20">
        <f t="shared" si="2"/>
        <v>21</v>
      </c>
      <c r="L21" s="8"/>
      <c r="M21" s="4">
        <f t="shared" si="3"/>
        <v>0</v>
      </c>
    </row>
    <row r="22" spans="1:13" s="1" customFormat="1" ht="38.25" customHeight="1" x14ac:dyDescent="0.2">
      <c r="A22" s="17" t="s">
        <v>25</v>
      </c>
      <c r="B22" s="11"/>
      <c r="C22" s="20">
        <v>1</v>
      </c>
      <c r="D22" s="20">
        <v>6</v>
      </c>
      <c r="E22" s="7"/>
      <c r="F22" s="29">
        <v>0.1</v>
      </c>
      <c r="G22" s="20">
        <f t="shared" si="0"/>
        <v>0</v>
      </c>
      <c r="H22" s="29">
        <v>0.05</v>
      </c>
      <c r="I22" s="20">
        <f t="shared" si="1"/>
        <v>0</v>
      </c>
      <c r="J22" s="20">
        <v>21</v>
      </c>
      <c r="K22" s="20">
        <f t="shared" si="2"/>
        <v>21</v>
      </c>
      <c r="L22" s="8"/>
      <c r="M22" s="4">
        <f t="shared" si="3"/>
        <v>0</v>
      </c>
    </row>
    <row r="23" spans="1:13" s="1" customFormat="1" ht="38.25" customHeight="1" x14ac:dyDescent="0.2">
      <c r="A23" s="17" t="s">
        <v>25</v>
      </c>
      <c r="B23" s="11"/>
      <c r="C23" s="20">
        <v>1</v>
      </c>
      <c r="D23" s="20">
        <v>10</v>
      </c>
      <c r="E23" s="7"/>
      <c r="F23" s="29">
        <v>0.1</v>
      </c>
      <c r="G23" s="20">
        <f t="shared" si="0"/>
        <v>0</v>
      </c>
      <c r="H23" s="29">
        <v>0.05</v>
      </c>
      <c r="I23" s="20">
        <f t="shared" si="1"/>
        <v>0</v>
      </c>
      <c r="J23" s="20">
        <v>21</v>
      </c>
      <c r="K23" s="20">
        <f t="shared" si="2"/>
        <v>21</v>
      </c>
      <c r="L23" s="8"/>
      <c r="M23" s="4">
        <f t="shared" si="3"/>
        <v>0</v>
      </c>
    </row>
    <row r="24" spans="1:13" s="1" customFormat="1" ht="38.25" customHeight="1" x14ac:dyDescent="0.2">
      <c r="A24" s="17" t="s">
        <v>26</v>
      </c>
      <c r="B24" s="11"/>
      <c r="C24" s="20">
        <v>1</v>
      </c>
      <c r="D24" s="20">
        <v>8</v>
      </c>
      <c r="E24" s="7"/>
      <c r="F24" s="29">
        <v>0.1</v>
      </c>
      <c r="G24" s="20">
        <f t="shared" si="0"/>
        <v>0</v>
      </c>
      <c r="H24" s="29">
        <v>0.05</v>
      </c>
      <c r="I24" s="20">
        <f t="shared" si="1"/>
        <v>0</v>
      </c>
      <c r="J24" s="20">
        <v>21</v>
      </c>
      <c r="K24" s="20">
        <f t="shared" si="2"/>
        <v>21</v>
      </c>
      <c r="L24" s="8"/>
      <c r="M24" s="4">
        <f t="shared" si="3"/>
        <v>0</v>
      </c>
    </row>
    <row r="25" spans="1:13" s="1" customFormat="1" ht="38.25" customHeight="1" x14ac:dyDescent="0.2">
      <c r="A25" s="17" t="s">
        <v>26</v>
      </c>
      <c r="B25" s="11"/>
      <c r="C25" s="20">
        <v>2</v>
      </c>
      <c r="D25" s="20">
        <v>11</v>
      </c>
      <c r="E25" s="7"/>
      <c r="F25" s="29">
        <v>0.1</v>
      </c>
      <c r="G25" s="20">
        <f t="shared" si="0"/>
        <v>0</v>
      </c>
      <c r="H25" s="29">
        <v>0.05</v>
      </c>
      <c r="I25" s="20">
        <f t="shared" si="1"/>
        <v>0</v>
      </c>
      <c r="J25" s="20">
        <v>21</v>
      </c>
      <c r="K25" s="20">
        <f t="shared" si="2"/>
        <v>21</v>
      </c>
      <c r="L25" s="8"/>
      <c r="M25" s="4">
        <f t="shared" si="3"/>
        <v>0</v>
      </c>
    </row>
    <row r="26" spans="1:13" s="1" customFormat="1" ht="38.25" customHeight="1" x14ac:dyDescent="0.2">
      <c r="A26" s="17" t="s">
        <v>27</v>
      </c>
      <c r="B26" s="11"/>
      <c r="C26" s="20">
        <v>1</v>
      </c>
      <c r="D26" s="20">
        <v>8</v>
      </c>
      <c r="E26" s="7"/>
      <c r="F26" s="29">
        <v>0.1</v>
      </c>
      <c r="G26" s="20">
        <f t="shared" si="0"/>
        <v>0</v>
      </c>
      <c r="H26" s="29">
        <v>0.05</v>
      </c>
      <c r="I26" s="20">
        <f t="shared" si="1"/>
        <v>0</v>
      </c>
      <c r="J26" s="20">
        <v>21</v>
      </c>
      <c r="K26" s="20">
        <f t="shared" si="2"/>
        <v>21</v>
      </c>
      <c r="L26" s="8"/>
      <c r="M26" s="4">
        <f t="shared" si="3"/>
        <v>0</v>
      </c>
    </row>
    <row r="27" spans="1:13" s="1" customFormat="1" ht="38.25" customHeight="1" x14ac:dyDescent="0.2">
      <c r="A27" s="17" t="s">
        <v>27</v>
      </c>
      <c r="B27" s="11"/>
      <c r="C27" s="20">
        <v>2</v>
      </c>
      <c r="D27" s="20">
        <v>12</v>
      </c>
      <c r="E27" s="7"/>
      <c r="F27" s="29">
        <v>0.1</v>
      </c>
      <c r="G27" s="20">
        <f t="shared" si="0"/>
        <v>0</v>
      </c>
      <c r="H27" s="29">
        <v>0.05</v>
      </c>
      <c r="I27" s="20">
        <f t="shared" si="1"/>
        <v>0</v>
      </c>
      <c r="J27" s="20">
        <v>21</v>
      </c>
      <c r="K27" s="20">
        <f t="shared" si="2"/>
        <v>21</v>
      </c>
      <c r="L27" s="8"/>
      <c r="M27" s="4">
        <f t="shared" si="3"/>
        <v>0</v>
      </c>
    </row>
    <row r="28" spans="1:13" s="1" customFormat="1" ht="38.25" customHeight="1" x14ac:dyDescent="0.2">
      <c r="A28" s="17" t="s">
        <v>28</v>
      </c>
      <c r="B28" s="11"/>
      <c r="C28" s="20">
        <v>1</v>
      </c>
      <c r="D28" s="20">
        <v>7</v>
      </c>
      <c r="E28" s="7"/>
      <c r="F28" s="29">
        <v>0.1</v>
      </c>
      <c r="G28" s="20">
        <f t="shared" si="0"/>
        <v>0</v>
      </c>
      <c r="H28" s="29">
        <v>0.05</v>
      </c>
      <c r="I28" s="20">
        <f t="shared" si="1"/>
        <v>0</v>
      </c>
      <c r="J28" s="20">
        <v>21</v>
      </c>
      <c r="K28" s="20">
        <f t="shared" si="2"/>
        <v>21</v>
      </c>
      <c r="L28" s="8"/>
      <c r="M28" s="4">
        <f t="shared" si="3"/>
        <v>0</v>
      </c>
    </row>
    <row r="29" spans="1:13" s="1" customFormat="1" ht="38.25" customHeight="1" x14ac:dyDescent="0.2">
      <c r="A29" s="17" t="s">
        <v>28</v>
      </c>
      <c r="B29" s="11"/>
      <c r="C29" s="20">
        <v>3</v>
      </c>
      <c r="D29" s="20">
        <v>11</v>
      </c>
      <c r="E29" s="7"/>
      <c r="F29" s="29">
        <v>0.1</v>
      </c>
      <c r="G29" s="20">
        <f t="shared" si="0"/>
        <v>0</v>
      </c>
      <c r="H29" s="29">
        <v>0.05</v>
      </c>
      <c r="I29" s="20">
        <f t="shared" si="1"/>
        <v>0</v>
      </c>
      <c r="J29" s="20">
        <v>21</v>
      </c>
      <c r="K29" s="20">
        <f>E29+G29+I29+J29</f>
        <v>21</v>
      </c>
      <c r="L29" s="8"/>
      <c r="M29" s="4">
        <f t="shared" si="3"/>
        <v>0</v>
      </c>
    </row>
    <row r="30" spans="1:13" s="1" customFormat="1" ht="66.75" customHeight="1" x14ac:dyDescent="0.2">
      <c r="A30" s="31" t="s">
        <v>15</v>
      </c>
      <c r="B30" s="31"/>
      <c r="C30" s="31"/>
      <c r="D30" s="31"/>
      <c r="E30" s="31"/>
      <c r="F30" s="31"/>
      <c r="G30" s="31"/>
      <c r="H30" s="31"/>
      <c r="I30" s="31"/>
      <c r="J30" s="10"/>
      <c r="K30" s="10"/>
      <c r="L30" s="10"/>
      <c r="M30" s="10"/>
    </row>
    <row r="31" spans="1:13" s="1" customFormat="1" ht="19.5" customHeight="1" x14ac:dyDescent="0.2">
      <c r="A31" s="18"/>
      <c r="B31" s="18"/>
      <c r="C31" s="18"/>
      <c r="D31" s="18"/>
      <c r="E31" s="18"/>
      <c r="F31" s="18"/>
      <c r="G31" s="18"/>
      <c r="H31" s="18"/>
      <c r="I31" s="18"/>
      <c r="J31" s="18"/>
      <c r="K31" s="18"/>
      <c r="L31" s="18"/>
      <c r="M31" s="18"/>
    </row>
    <row r="32" spans="1:13" ht="29.25" customHeight="1" x14ac:dyDescent="0.2">
      <c r="A32" s="12" t="s">
        <v>16</v>
      </c>
      <c r="B32" s="13"/>
      <c r="C32" s="13"/>
      <c r="D32" s="13"/>
      <c r="E32" s="13"/>
      <c r="F32" s="13"/>
      <c r="G32" s="13"/>
      <c r="H32" s="13"/>
      <c r="I32" s="13"/>
      <c r="J32" s="13"/>
      <c r="K32" s="13"/>
      <c r="L32" s="14"/>
      <c r="M32" s="25">
        <f>SUM(M12:M29)</f>
        <v>0</v>
      </c>
    </row>
    <row r="33" spans="1:13" ht="30.75" customHeight="1" x14ac:dyDescent="0.2">
      <c r="A33" s="19"/>
      <c r="B33" s="19"/>
      <c r="C33" s="19"/>
      <c r="D33" s="19"/>
      <c r="E33" s="19"/>
      <c r="F33" s="19"/>
      <c r="G33" s="19"/>
      <c r="H33" s="19"/>
      <c r="I33" s="19"/>
      <c r="J33" s="19"/>
      <c r="K33" s="19"/>
      <c r="L33" s="19"/>
      <c r="M33" s="19"/>
    </row>
  </sheetData>
  <mergeCells count="6">
    <mergeCell ref="A30:I30"/>
    <mergeCell ref="A1:M1"/>
    <mergeCell ref="A2:M2"/>
    <mergeCell ref="A3:M3"/>
    <mergeCell ref="A5:M5"/>
    <mergeCell ref="A9:M9"/>
  </mergeCells>
  <phoneticPr fontId="1" type="noConversion"/>
  <printOptions horizontalCentered="1"/>
  <pageMargins left="0.39370078740157483" right="0.39370078740157483" top="0.98425196850393704" bottom="0.98425196850393704" header="0.51181102362204722" footer="0.51181102362204722"/>
  <pageSetup paperSize="9" scale="66" orientation="landscape" r:id="rId1"/>
  <headerFooter alignWithMargins="0">
    <oddFooter>&amp;RDQE AFC -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88165-421A-4AE8-95D3-46B69E43A0CA}">
  <dimension ref="A1:T35"/>
  <sheetViews>
    <sheetView zoomScale="90" zoomScaleNormal="90" workbookViewId="0">
      <selection activeCell="L12" sqref="L12:L31"/>
    </sheetView>
  </sheetViews>
  <sheetFormatPr baseColWidth="10" defaultColWidth="11.42578125" defaultRowHeight="12.75" x14ac:dyDescent="0.2"/>
  <cols>
    <col min="1" max="1" width="20.7109375" customWidth="1"/>
    <col min="2" max="2" width="67.28515625" customWidth="1"/>
    <col min="3" max="3" width="15.140625" customWidth="1"/>
    <col min="4" max="4" width="14.42578125" customWidth="1"/>
    <col min="5" max="5" width="18.140625" customWidth="1"/>
    <col min="6" max="6" width="15" customWidth="1"/>
    <col min="7" max="7" width="12" customWidth="1"/>
    <col min="8" max="8" width="13" customWidth="1"/>
    <col min="9" max="10" width="14.28515625" customWidth="1"/>
    <col min="11" max="11" width="15.42578125" customWidth="1"/>
    <col min="12" max="12" width="17.85546875" customWidth="1"/>
    <col min="13" max="13" width="19.85546875" customWidth="1"/>
  </cols>
  <sheetData>
    <row r="1" spans="1:20" s="3" customFormat="1" ht="75" customHeight="1" x14ac:dyDescent="0.2">
      <c r="A1" s="32" t="s">
        <v>17</v>
      </c>
      <c r="B1" s="32"/>
      <c r="C1" s="32"/>
      <c r="D1" s="32"/>
      <c r="E1" s="32"/>
      <c r="F1" s="32"/>
      <c r="G1" s="32"/>
      <c r="H1" s="32"/>
      <c r="I1" s="32"/>
      <c r="J1" s="32"/>
      <c r="K1" s="32"/>
      <c r="L1" s="32"/>
      <c r="M1" s="32"/>
      <c r="N1" s="9"/>
    </row>
    <row r="2" spans="1:20" s="3" customFormat="1" ht="21" customHeight="1" x14ac:dyDescent="0.2">
      <c r="A2" s="32" t="s">
        <v>0</v>
      </c>
      <c r="B2" s="32"/>
      <c r="C2" s="32"/>
      <c r="D2" s="32"/>
      <c r="E2" s="32"/>
      <c r="F2" s="32"/>
      <c r="G2" s="32"/>
      <c r="H2" s="32"/>
      <c r="I2" s="32"/>
      <c r="J2" s="32"/>
      <c r="K2" s="32"/>
      <c r="L2" s="32"/>
      <c r="M2" s="32"/>
      <c r="N2" s="9"/>
    </row>
    <row r="3" spans="1:20" s="3" customFormat="1" ht="22.5" customHeight="1" x14ac:dyDescent="0.2">
      <c r="A3" s="33" t="s">
        <v>39</v>
      </c>
      <c r="B3" s="32"/>
      <c r="C3" s="32"/>
      <c r="D3" s="32"/>
      <c r="E3" s="32"/>
      <c r="F3" s="32"/>
      <c r="G3" s="32"/>
      <c r="H3" s="32"/>
      <c r="I3" s="32"/>
      <c r="J3" s="32"/>
      <c r="K3" s="32"/>
      <c r="L3" s="32"/>
      <c r="M3" s="32"/>
      <c r="N3" s="5"/>
      <c r="O3" s="5"/>
      <c r="P3" s="6"/>
      <c r="Q3" s="6"/>
      <c r="R3" s="6"/>
      <c r="S3" s="6"/>
      <c r="T3" s="6"/>
    </row>
    <row r="4" spans="1:20" s="1" customFormat="1" ht="13.5" customHeight="1" x14ac:dyDescent="0.2">
      <c r="A4" s="15"/>
      <c r="B4" s="15"/>
      <c r="C4" s="15"/>
      <c r="D4" s="15"/>
      <c r="E4" s="15"/>
      <c r="F4" s="15"/>
      <c r="G4" s="15"/>
      <c r="H4" s="15"/>
      <c r="I4" s="15"/>
      <c r="J4" s="15"/>
      <c r="K4" s="15"/>
      <c r="L4" s="15"/>
      <c r="M4" s="15"/>
    </row>
    <row r="5" spans="1:20" s="1" customFormat="1" ht="74.25" customHeight="1" x14ac:dyDescent="0.2">
      <c r="A5" s="34" t="s">
        <v>40</v>
      </c>
      <c r="B5" s="35"/>
      <c r="C5" s="35"/>
      <c r="D5" s="35"/>
      <c r="E5" s="35"/>
      <c r="F5" s="35"/>
      <c r="G5" s="35"/>
      <c r="H5" s="35"/>
      <c r="I5" s="35"/>
      <c r="J5" s="35"/>
      <c r="K5" s="35"/>
      <c r="L5" s="35"/>
      <c r="M5" s="36"/>
    </row>
    <row r="6" spans="1:20" s="1" customFormat="1" ht="12" customHeight="1" x14ac:dyDescent="0.2">
      <c r="A6" s="21"/>
      <c r="B6" s="22"/>
      <c r="C6" s="22"/>
      <c r="D6" s="22"/>
      <c r="E6" s="22"/>
      <c r="F6" s="22"/>
      <c r="G6" s="22"/>
      <c r="H6" s="22"/>
      <c r="I6" s="22"/>
      <c r="J6" s="22"/>
      <c r="K6" s="22"/>
      <c r="L6" s="22"/>
      <c r="M6" s="22"/>
    </row>
    <row r="7" spans="1:20" s="1" customFormat="1" ht="17.25" customHeight="1" x14ac:dyDescent="0.2">
      <c r="A7" s="24" t="s">
        <v>1</v>
      </c>
      <c r="B7" s="23"/>
      <c r="C7" s="23"/>
      <c r="D7" s="23"/>
      <c r="E7" s="23"/>
      <c r="F7" s="23"/>
      <c r="G7" s="23"/>
      <c r="H7" s="23"/>
      <c r="I7" s="23"/>
      <c r="J7" s="23"/>
      <c r="K7" s="23"/>
      <c r="L7" s="23"/>
      <c r="M7" s="23"/>
    </row>
    <row r="8" spans="1:20" s="1" customFormat="1" ht="11.25" customHeight="1" x14ac:dyDescent="0.2"/>
    <row r="9" spans="1:20" s="1" customFormat="1" ht="36.75" customHeight="1" x14ac:dyDescent="0.2">
      <c r="A9" s="37" t="s">
        <v>2</v>
      </c>
      <c r="B9" s="37"/>
      <c r="C9" s="37"/>
      <c r="D9" s="37"/>
      <c r="E9" s="37"/>
      <c r="F9" s="37"/>
      <c r="G9" s="37"/>
      <c r="H9" s="37"/>
      <c r="I9" s="37"/>
      <c r="J9" s="37"/>
      <c r="K9" s="37"/>
      <c r="L9" s="37"/>
      <c r="M9" s="37"/>
    </row>
    <row r="10" spans="1:20" s="1" customFormat="1" ht="19.5" customHeight="1" x14ac:dyDescent="0.2">
      <c r="A10" s="16"/>
      <c r="B10" s="16"/>
      <c r="C10" s="16"/>
      <c r="D10" s="16"/>
      <c r="E10" s="16"/>
      <c r="F10" s="16"/>
      <c r="G10" s="16"/>
      <c r="H10" s="16"/>
      <c r="I10" s="16"/>
      <c r="J10" s="16"/>
      <c r="K10" s="16"/>
      <c r="L10" s="16"/>
      <c r="M10" s="16"/>
    </row>
    <row r="11" spans="1:20" s="2" customFormat="1" ht="156.75" customHeight="1" x14ac:dyDescent="0.2">
      <c r="A11" s="26" t="s">
        <v>3</v>
      </c>
      <c r="B11" s="27"/>
      <c r="C11" s="30" t="s">
        <v>4</v>
      </c>
      <c r="D11" s="30" t="s">
        <v>5</v>
      </c>
      <c r="E11" s="28" t="s">
        <v>6</v>
      </c>
      <c r="F11" s="28" t="s">
        <v>7</v>
      </c>
      <c r="G11" s="28" t="s">
        <v>8</v>
      </c>
      <c r="H11" s="28" t="s">
        <v>9</v>
      </c>
      <c r="I11" s="28" t="s">
        <v>10</v>
      </c>
      <c r="J11" s="28" t="s">
        <v>11</v>
      </c>
      <c r="K11" s="28" t="s">
        <v>12</v>
      </c>
      <c r="L11" s="28" t="s">
        <v>13</v>
      </c>
      <c r="M11" s="28" t="s">
        <v>14</v>
      </c>
    </row>
    <row r="12" spans="1:20" s="1" customFormat="1" ht="38.25" customHeight="1" x14ac:dyDescent="0.2">
      <c r="A12" s="17" t="s">
        <v>29</v>
      </c>
      <c r="B12" s="11"/>
      <c r="C12" s="20">
        <v>1</v>
      </c>
      <c r="D12" s="20">
        <v>6</v>
      </c>
      <c r="E12" s="7"/>
      <c r="F12" s="29">
        <v>0.1</v>
      </c>
      <c r="G12" s="20">
        <f>E12*F12</f>
        <v>0</v>
      </c>
      <c r="H12" s="29">
        <v>0.05</v>
      </c>
      <c r="I12" s="20">
        <f>H12*E12</f>
        <v>0</v>
      </c>
      <c r="J12" s="20">
        <v>21</v>
      </c>
      <c r="K12" s="20">
        <f>E12+G12+I12+J12</f>
        <v>21</v>
      </c>
      <c r="L12" s="8"/>
      <c r="M12" s="4">
        <f>K12*L12*D12*C12</f>
        <v>0</v>
      </c>
    </row>
    <row r="13" spans="1:20" s="1" customFormat="1" ht="38.25" customHeight="1" x14ac:dyDescent="0.2">
      <c r="A13" s="17" t="s">
        <v>29</v>
      </c>
      <c r="B13" s="11"/>
      <c r="C13" s="20">
        <v>1</v>
      </c>
      <c r="D13" s="20">
        <v>12</v>
      </c>
      <c r="E13" s="7"/>
      <c r="F13" s="29">
        <v>0.1</v>
      </c>
      <c r="G13" s="20">
        <f t="shared" ref="G13:G31" si="0">E13*F13</f>
        <v>0</v>
      </c>
      <c r="H13" s="29">
        <v>0.05</v>
      </c>
      <c r="I13" s="20">
        <f t="shared" ref="I13:I31" si="1">H13*E13</f>
        <v>0</v>
      </c>
      <c r="J13" s="20">
        <v>21</v>
      </c>
      <c r="K13" s="20">
        <f t="shared" ref="K13:K31" si="2">E13+G13+I13+J13</f>
        <v>21</v>
      </c>
      <c r="L13" s="8"/>
      <c r="M13" s="4">
        <f t="shared" ref="M13:M31" si="3">K13*L13*D13*C13</f>
        <v>0</v>
      </c>
    </row>
    <row r="14" spans="1:20" s="1" customFormat="1" ht="38.25" customHeight="1" x14ac:dyDescent="0.2">
      <c r="A14" s="17" t="s">
        <v>30</v>
      </c>
      <c r="B14" s="11"/>
      <c r="C14" s="20">
        <v>1</v>
      </c>
      <c r="D14" s="20">
        <v>6</v>
      </c>
      <c r="E14" s="7"/>
      <c r="F14" s="29">
        <v>0.1</v>
      </c>
      <c r="G14" s="20">
        <f t="shared" si="0"/>
        <v>0</v>
      </c>
      <c r="H14" s="29">
        <v>0.05</v>
      </c>
      <c r="I14" s="20">
        <f t="shared" si="1"/>
        <v>0</v>
      </c>
      <c r="J14" s="20">
        <v>21</v>
      </c>
      <c r="K14" s="20">
        <f t="shared" si="2"/>
        <v>21</v>
      </c>
      <c r="L14" s="8"/>
      <c r="M14" s="4">
        <f t="shared" si="3"/>
        <v>0</v>
      </c>
    </row>
    <row r="15" spans="1:20" s="1" customFormat="1" ht="38.25" customHeight="1" x14ac:dyDescent="0.2">
      <c r="A15" s="17" t="s">
        <v>30</v>
      </c>
      <c r="B15" s="11"/>
      <c r="C15" s="20">
        <v>1</v>
      </c>
      <c r="D15" s="20">
        <v>10</v>
      </c>
      <c r="E15" s="7"/>
      <c r="F15" s="29">
        <v>0.1</v>
      </c>
      <c r="G15" s="20">
        <f t="shared" si="0"/>
        <v>0</v>
      </c>
      <c r="H15" s="29">
        <v>0.05</v>
      </c>
      <c r="I15" s="20">
        <f t="shared" si="1"/>
        <v>0</v>
      </c>
      <c r="J15" s="20">
        <v>21</v>
      </c>
      <c r="K15" s="20">
        <f t="shared" si="2"/>
        <v>21</v>
      </c>
      <c r="L15" s="8"/>
      <c r="M15" s="4">
        <f t="shared" si="3"/>
        <v>0</v>
      </c>
    </row>
    <row r="16" spans="1:20" s="1" customFormat="1" ht="38.25" customHeight="1" x14ac:dyDescent="0.2">
      <c r="A16" s="17" t="s">
        <v>31</v>
      </c>
      <c r="B16" s="11"/>
      <c r="C16" s="20">
        <v>2</v>
      </c>
      <c r="D16" s="20">
        <v>6</v>
      </c>
      <c r="E16" s="7"/>
      <c r="F16" s="29">
        <v>0.1</v>
      </c>
      <c r="G16" s="20">
        <f t="shared" si="0"/>
        <v>0</v>
      </c>
      <c r="H16" s="29">
        <v>0.05</v>
      </c>
      <c r="I16" s="20">
        <f t="shared" si="1"/>
        <v>0</v>
      </c>
      <c r="J16" s="20">
        <v>21</v>
      </c>
      <c r="K16" s="20">
        <f t="shared" si="2"/>
        <v>21</v>
      </c>
      <c r="L16" s="8"/>
      <c r="M16" s="4">
        <f t="shared" si="3"/>
        <v>0</v>
      </c>
    </row>
    <row r="17" spans="1:13" s="1" customFormat="1" ht="38.25" customHeight="1" x14ac:dyDescent="0.2">
      <c r="A17" s="17" t="s">
        <v>31</v>
      </c>
      <c r="B17" s="11"/>
      <c r="C17" s="20">
        <v>5</v>
      </c>
      <c r="D17" s="20">
        <v>12</v>
      </c>
      <c r="E17" s="7"/>
      <c r="F17" s="29">
        <v>0.1</v>
      </c>
      <c r="G17" s="20">
        <f t="shared" si="0"/>
        <v>0</v>
      </c>
      <c r="H17" s="29">
        <v>0.05</v>
      </c>
      <c r="I17" s="20">
        <f t="shared" si="1"/>
        <v>0</v>
      </c>
      <c r="J17" s="20">
        <v>21</v>
      </c>
      <c r="K17" s="20">
        <f t="shared" si="2"/>
        <v>21</v>
      </c>
      <c r="L17" s="8"/>
      <c r="M17" s="4">
        <f t="shared" si="3"/>
        <v>0</v>
      </c>
    </row>
    <row r="18" spans="1:13" s="1" customFormat="1" ht="38.25" customHeight="1" x14ac:dyDescent="0.2">
      <c r="A18" s="17" t="s">
        <v>32</v>
      </c>
      <c r="B18" s="11"/>
      <c r="C18" s="20">
        <v>1</v>
      </c>
      <c r="D18" s="20">
        <v>6</v>
      </c>
      <c r="E18" s="7"/>
      <c r="F18" s="29">
        <v>0.1</v>
      </c>
      <c r="G18" s="20">
        <f t="shared" si="0"/>
        <v>0</v>
      </c>
      <c r="H18" s="29">
        <v>0.05</v>
      </c>
      <c r="I18" s="20">
        <f t="shared" si="1"/>
        <v>0</v>
      </c>
      <c r="J18" s="20">
        <v>21</v>
      </c>
      <c r="K18" s="20">
        <f t="shared" si="2"/>
        <v>21</v>
      </c>
      <c r="L18" s="8"/>
      <c r="M18" s="4">
        <f t="shared" si="3"/>
        <v>0</v>
      </c>
    </row>
    <row r="19" spans="1:13" s="1" customFormat="1" ht="38.25" customHeight="1" x14ac:dyDescent="0.2">
      <c r="A19" s="17" t="s">
        <v>32</v>
      </c>
      <c r="B19" s="11"/>
      <c r="C19" s="20">
        <v>1</v>
      </c>
      <c r="D19" s="20">
        <v>10</v>
      </c>
      <c r="E19" s="7"/>
      <c r="F19" s="29">
        <v>0.1</v>
      </c>
      <c r="G19" s="20">
        <f t="shared" si="0"/>
        <v>0</v>
      </c>
      <c r="H19" s="29">
        <v>0.05</v>
      </c>
      <c r="I19" s="20">
        <f t="shared" si="1"/>
        <v>0</v>
      </c>
      <c r="J19" s="20">
        <v>21</v>
      </c>
      <c r="K19" s="20">
        <f t="shared" si="2"/>
        <v>21</v>
      </c>
      <c r="L19" s="8"/>
      <c r="M19" s="4">
        <f t="shared" si="3"/>
        <v>0</v>
      </c>
    </row>
    <row r="20" spans="1:13" s="1" customFormat="1" ht="38.25" customHeight="1" x14ac:dyDescent="0.2">
      <c r="A20" s="17" t="s">
        <v>33</v>
      </c>
      <c r="B20" s="11"/>
      <c r="C20" s="20">
        <v>1</v>
      </c>
      <c r="D20" s="20">
        <v>6</v>
      </c>
      <c r="E20" s="7"/>
      <c r="F20" s="29">
        <v>0.1</v>
      </c>
      <c r="G20" s="20">
        <f t="shared" si="0"/>
        <v>0</v>
      </c>
      <c r="H20" s="29">
        <v>0.05</v>
      </c>
      <c r="I20" s="20">
        <f t="shared" si="1"/>
        <v>0</v>
      </c>
      <c r="J20" s="20">
        <v>21</v>
      </c>
      <c r="K20" s="20">
        <f t="shared" si="2"/>
        <v>21</v>
      </c>
      <c r="L20" s="8"/>
      <c r="M20" s="4">
        <f t="shared" si="3"/>
        <v>0</v>
      </c>
    </row>
    <row r="21" spans="1:13" s="1" customFormat="1" ht="38.25" customHeight="1" x14ac:dyDescent="0.2">
      <c r="A21" s="17" t="s">
        <v>33</v>
      </c>
      <c r="B21" s="11"/>
      <c r="C21" s="20">
        <v>1</v>
      </c>
      <c r="D21" s="20">
        <v>10</v>
      </c>
      <c r="E21" s="7"/>
      <c r="F21" s="29">
        <v>0.1</v>
      </c>
      <c r="G21" s="20">
        <f t="shared" si="0"/>
        <v>0</v>
      </c>
      <c r="H21" s="29">
        <v>0.05</v>
      </c>
      <c r="I21" s="20">
        <f t="shared" si="1"/>
        <v>0</v>
      </c>
      <c r="J21" s="20">
        <v>21</v>
      </c>
      <c r="K21" s="20">
        <f t="shared" si="2"/>
        <v>21</v>
      </c>
      <c r="L21" s="8"/>
      <c r="M21" s="4">
        <f t="shared" si="3"/>
        <v>0</v>
      </c>
    </row>
    <row r="22" spans="1:13" s="1" customFormat="1" ht="38.25" customHeight="1" x14ac:dyDescent="0.2">
      <c r="A22" s="17" t="s">
        <v>34</v>
      </c>
      <c r="B22" s="11"/>
      <c r="C22" s="20">
        <v>1</v>
      </c>
      <c r="D22" s="20">
        <v>8</v>
      </c>
      <c r="E22" s="7"/>
      <c r="F22" s="29">
        <v>0.1</v>
      </c>
      <c r="G22" s="20">
        <f t="shared" si="0"/>
        <v>0</v>
      </c>
      <c r="H22" s="29">
        <v>0.05</v>
      </c>
      <c r="I22" s="20">
        <f t="shared" si="1"/>
        <v>0</v>
      </c>
      <c r="J22" s="20">
        <v>21</v>
      </c>
      <c r="K22" s="20">
        <f t="shared" si="2"/>
        <v>21</v>
      </c>
      <c r="L22" s="8"/>
      <c r="M22" s="4">
        <f t="shared" si="3"/>
        <v>0</v>
      </c>
    </row>
    <row r="23" spans="1:13" s="1" customFormat="1" ht="38.25" customHeight="1" x14ac:dyDescent="0.2">
      <c r="A23" s="17" t="s">
        <v>34</v>
      </c>
      <c r="B23" s="11"/>
      <c r="C23" s="20">
        <v>2</v>
      </c>
      <c r="D23" s="20">
        <v>11</v>
      </c>
      <c r="E23" s="7"/>
      <c r="F23" s="29">
        <v>0.1</v>
      </c>
      <c r="G23" s="20">
        <f t="shared" si="0"/>
        <v>0</v>
      </c>
      <c r="H23" s="29">
        <v>0.05</v>
      </c>
      <c r="I23" s="20">
        <f t="shared" si="1"/>
        <v>0</v>
      </c>
      <c r="J23" s="20">
        <v>21</v>
      </c>
      <c r="K23" s="20">
        <f t="shared" si="2"/>
        <v>21</v>
      </c>
      <c r="L23" s="8"/>
      <c r="M23" s="4">
        <f t="shared" si="3"/>
        <v>0</v>
      </c>
    </row>
    <row r="24" spans="1:13" s="1" customFormat="1" ht="38.25" customHeight="1" x14ac:dyDescent="0.2">
      <c r="A24" s="17" t="s">
        <v>35</v>
      </c>
      <c r="B24" s="11"/>
      <c r="C24" s="20">
        <v>1</v>
      </c>
      <c r="D24" s="20">
        <v>9</v>
      </c>
      <c r="E24" s="7"/>
      <c r="F24" s="29">
        <v>0.1</v>
      </c>
      <c r="G24" s="20">
        <f t="shared" si="0"/>
        <v>0</v>
      </c>
      <c r="H24" s="29">
        <v>0.05</v>
      </c>
      <c r="I24" s="20">
        <f t="shared" si="1"/>
        <v>0</v>
      </c>
      <c r="J24" s="20">
        <v>21</v>
      </c>
      <c r="K24" s="20">
        <f t="shared" si="2"/>
        <v>21</v>
      </c>
      <c r="L24" s="8"/>
      <c r="M24" s="4">
        <f t="shared" si="3"/>
        <v>0</v>
      </c>
    </row>
    <row r="25" spans="1:13" s="1" customFormat="1" ht="38.25" customHeight="1" x14ac:dyDescent="0.2">
      <c r="A25" s="17" t="s">
        <v>35</v>
      </c>
      <c r="B25" s="11"/>
      <c r="C25" s="20">
        <v>1</v>
      </c>
      <c r="D25" s="20">
        <v>11</v>
      </c>
      <c r="E25" s="7"/>
      <c r="F25" s="29">
        <v>0.1</v>
      </c>
      <c r="G25" s="20">
        <f t="shared" si="0"/>
        <v>0</v>
      </c>
      <c r="H25" s="29">
        <v>0.05</v>
      </c>
      <c r="I25" s="20">
        <f t="shared" si="1"/>
        <v>0</v>
      </c>
      <c r="J25" s="20">
        <v>21</v>
      </c>
      <c r="K25" s="20">
        <f t="shared" si="2"/>
        <v>21</v>
      </c>
      <c r="L25" s="8"/>
      <c r="M25" s="4">
        <f t="shared" si="3"/>
        <v>0</v>
      </c>
    </row>
    <row r="26" spans="1:13" s="1" customFormat="1" ht="38.25" customHeight="1" x14ac:dyDescent="0.2">
      <c r="A26" s="17" t="s">
        <v>36</v>
      </c>
      <c r="B26" s="11"/>
      <c r="C26" s="20">
        <v>1</v>
      </c>
      <c r="D26" s="20">
        <v>7</v>
      </c>
      <c r="E26" s="7"/>
      <c r="F26" s="29">
        <v>0.1</v>
      </c>
      <c r="G26" s="20">
        <f t="shared" si="0"/>
        <v>0</v>
      </c>
      <c r="H26" s="29">
        <v>0.05</v>
      </c>
      <c r="I26" s="20">
        <f t="shared" si="1"/>
        <v>0</v>
      </c>
      <c r="J26" s="20">
        <v>21</v>
      </c>
      <c r="K26" s="20">
        <f t="shared" si="2"/>
        <v>21</v>
      </c>
      <c r="L26" s="8"/>
      <c r="M26" s="4">
        <f t="shared" si="3"/>
        <v>0</v>
      </c>
    </row>
    <row r="27" spans="1:13" s="1" customFormat="1" ht="38.25" customHeight="1" x14ac:dyDescent="0.2">
      <c r="A27" s="17" t="s">
        <v>36</v>
      </c>
      <c r="B27" s="11"/>
      <c r="C27" s="20">
        <v>3</v>
      </c>
      <c r="D27" s="20">
        <v>11</v>
      </c>
      <c r="E27" s="7"/>
      <c r="F27" s="29">
        <v>0.1</v>
      </c>
      <c r="G27" s="20">
        <f>E27*F27</f>
        <v>0</v>
      </c>
      <c r="H27" s="29">
        <v>0.05</v>
      </c>
      <c r="I27" s="20">
        <f t="shared" si="1"/>
        <v>0</v>
      </c>
      <c r="J27" s="20">
        <v>21</v>
      </c>
      <c r="K27" s="20">
        <f t="shared" si="2"/>
        <v>21</v>
      </c>
      <c r="L27" s="8"/>
      <c r="M27" s="4">
        <f t="shared" si="3"/>
        <v>0</v>
      </c>
    </row>
    <row r="28" spans="1:13" s="1" customFormat="1" ht="38.25" customHeight="1" x14ac:dyDescent="0.2">
      <c r="A28" s="17" t="s">
        <v>37</v>
      </c>
      <c r="B28" s="11"/>
      <c r="C28" s="20">
        <v>1</v>
      </c>
      <c r="D28" s="20">
        <v>9</v>
      </c>
      <c r="E28" s="7"/>
      <c r="F28" s="29">
        <v>0.1</v>
      </c>
      <c r="G28" s="20">
        <f t="shared" si="0"/>
        <v>0</v>
      </c>
      <c r="H28" s="29">
        <v>0.05</v>
      </c>
      <c r="I28" s="20">
        <f t="shared" si="1"/>
        <v>0</v>
      </c>
      <c r="J28" s="20">
        <v>21</v>
      </c>
      <c r="K28" s="20">
        <f t="shared" si="2"/>
        <v>21</v>
      </c>
      <c r="L28" s="8"/>
      <c r="M28" s="4">
        <f t="shared" si="3"/>
        <v>0</v>
      </c>
    </row>
    <row r="29" spans="1:13" s="1" customFormat="1" ht="38.25" customHeight="1" x14ac:dyDescent="0.2">
      <c r="A29" s="17" t="s">
        <v>37</v>
      </c>
      <c r="B29" s="11"/>
      <c r="C29" s="20">
        <v>3</v>
      </c>
      <c r="D29" s="20">
        <v>13</v>
      </c>
      <c r="E29" s="7"/>
      <c r="F29" s="29">
        <v>0.1</v>
      </c>
      <c r="G29" s="20">
        <f t="shared" si="0"/>
        <v>0</v>
      </c>
      <c r="H29" s="29">
        <v>0.05</v>
      </c>
      <c r="I29" s="20">
        <f t="shared" si="1"/>
        <v>0</v>
      </c>
      <c r="J29" s="20">
        <v>21</v>
      </c>
      <c r="K29" s="20">
        <f t="shared" si="2"/>
        <v>21</v>
      </c>
      <c r="L29" s="8"/>
      <c r="M29" s="4">
        <f t="shared" si="3"/>
        <v>0</v>
      </c>
    </row>
    <row r="30" spans="1:13" s="1" customFormat="1" ht="38.25" customHeight="1" x14ac:dyDescent="0.2">
      <c r="A30" s="17" t="s">
        <v>38</v>
      </c>
      <c r="B30" s="11"/>
      <c r="C30" s="20">
        <v>1</v>
      </c>
      <c r="D30" s="20">
        <v>6</v>
      </c>
      <c r="E30" s="7"/>
      <c r="F30" s="29">
        <v>0.1</v>
      </c>
      <c r="G30" s="20">
        <f t="shared" si="0"/>
        <v>0</v>
      </c>
      <c r="H30" s="29">
        <v>0.05</v>
      </c>
      <c r="I30" s="20">
        <f t="shared" si="1"/>
        <v>0</v>
      </c>
      <c r="J30" s="20">
        <v>21</v>
      </c>
      <c r="K30" s="20">
        <f t="shared" si="2"/>
        <v>21</v>
      </c>
      <c r="L30" s="8"/>
      <c r="M30" s="4">
        <f t="shared" si="3"/>
        <v>0</v>
      </c>
    </row>
    <row r="31" spans="1:13" s="1" customFormat="1" ht="38.25" customHeight="1" x14ac:dyDescent="0.2">
      <c r="A31" s="17" t="s">
        <v>38</v>
      </c>
      <c r="B31" s="11"/>
      <c r="C31" s="20">
        <v>4</v>
      </c>
      <c r="D31" s="20">
        <v>11</v>
      </c>
      <c r="E31" s="7"/>
      <c r="F31" s="29">
        <v>0.1</v>
      </c>
      <c r="G31" s="20">
        <f t="shared" si="0"/>
        <v>0</v>
      </c>
      <c r="H31" s="29">
        <v>0.05</v>
      </c>
      <c r="I31" s="20">
        <f t="shared" si="1"/>
        <v>0</v>
      </c>
      <c r="J31" s="20">
        <v>21</v>
      </c>
      <c r="K31" s="20">
        <f t="shared" si="2"/>
        <v>21</v>
      </c>
      <c r="L31" s="8"/>
      <c r="M31" s="4">
        <f t="shared" si="3"/>
        <v>0</v>
      </c>
    </row>
    <row r="32" spans="1:13" s="1" customFormat="1" ht="66.75" customHeight="1" x14ac:dyDescent="0.2">
      <c r="A32" s="31" t="s">
        <v>15</v>
      </c>
      <c r="B32" s="31"/>
      <c r="C32" s="31"/>
      <c r="D32" s="31"/>
      <c r="E32" s="31"/>
      <c r="F32" s="31"/>
      <c r="G32" s="31"/>
      <c r="H32" s="31"/>
      <c r="I32" s="31"/>
      <c r="J32" s="10"/>
      <c r="K32" s="10"/>
      <c r="L32" s="10"/>
      <c r="M32" s="10"/>
    </row>
    <row r="33" spans="1:13" s="1" customFormat="1" ht="19.5" customHeight="1" x14ac:dyDescent="0.2">
      <c r="A33" s="18"/>
      <c r="B33" s="18"/>
      <c r="C33" s="18"/>
      <c r="D33" s="18"/>
      <c r="E33" s="18"/>
      <c r="F33" s="18"/>
      <c r="G33" s="18"/>
      <c r="H33" s="18"/>
      <c r="I33" s="18"/>
      <c r="J33" s="18"/>
      <c r="K33" s="18"/>
      <c r="L33" s="18"/>
      <c r="M33" s="18"/>
    </row>
    <row r="34" spans="1:13" ht="29.25" customHeight="1" x14ac:dyDescent="0.2">
      <c r="A34" s="12" t="s">
        <v>16</v>
      </c>
      <c r="B34" s="13"/>
      <c r="C34" s="13"/>
      <c r="D34" s="13"/>
      <c r="E34" s="13"/>
      <c r="F34" s="13"/>
      <c r="G34" s="13"/>
      <c r="H34" s="13"/>
      <c r="I34" s="13"/>
      <c r="J34" s="13"/>
      <c r="K34" s="13"/>
      <c r="L34" s="14"/>
      <c r="M34" s="25">
        <f>SUM(M12:M31)</f>
        <v>0</v>
      </c>
    </row>
    <row r="35" spans="1:13" ht="30.75" customHeight="1" x14ac:dyDescent="0.2">
      <c r="A35" s="19"/>
      <c r="B35" s="19"/>
      <c r="C35" s="19"/>
      <c r="D35" s="19"/>
      <c r="E35" s="19"/>
      <c r="F35" s="19"/>
      <c r="G35" s="19"/>
      <c r="H35" s="19"/>
      <c r="I35" s="19"/>
      <c r="J35" s="19"/>
      <c r="K35" s="19"/>
      <c r="L35" s="19"/>
      <c r="M35" s="19"/>
    </row>
  </sheetData>
  <mergeCells count="6">
    <mergeCell ref="A32:I32"/>
    <mergeCell ref="A1:M1"/>
    <mergeCell ref="A2:M2"/>
    <mergeCell ref="A3:M3"/>
    <mergeCell ref="A5:M5"/>
    <mergeCell ref="A9:M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dc4fb7c5e684fe2b31456ea3f11e631c">
  <xsd:schema xmlns:xsd="http://www.w3.org/2001/XMLSchema" xmlns:xs="http://www.w3.org/2001/XMLSchema" xmlns:p="http://schemas.microsoft.com/office/2006/metadata/properties" xmlns:ns2="3654f7b7-d3ad-4245-b398-b902f58e299d" targetNamespace="http://schemas.microsoft.com/office/2006/metadata/properties" ma:root="true" ma:fieldsID="1e85dff3a848f847a9f43873b18fcfbc"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17EEB8-F7E2-4A71-94AE-E54C9CECA95B}">
  <ds:schemaRefs>
    <ds:schemaRef ds:uri="http://schemas.microsoft.com/sharepoint/v3/contenttype/forms"/>
  </ds:schemaRefs>
</ds:datastoreItem>
</file>

<file path=customXml/itemProps2.xml><?xml version="1.0" encoding="utf-8"?>
<ds:datastoreItem xmlns:ds="http://schemas.openxmlformats.org/officeDocument/2006/customXml" ds:itemID="{A48FE770-C5C9-459D-B3D4-6983D1B60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54f7b7-d3ad-4245-b398-b902f58e29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BF1071-426F-4455-AF6A-E73768F6DED2}">
  <ds:schemaRefs>
    <ds:schemaRef ds:uri="http://schemas.microsoft.com/office/2006/metadata/properties"/>
    <ds:schemaRef ds:uri="http://schemas.microsoft.com/office/infopath/2007/PartnerControls"/>
    <ds:schemaRef ds:uri="3654f7b7-d3ad-4245-b398-b902f58e29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DQE LOT 1</vt:lpstr>
      <vt:lpstr>DQE LOT 2</vt:lpstr>
      <vt:lpstr>'DQE LOT 1'!Zone_d_impression</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IMRO2600</dc:creator>
  <cp:keywords/>
  <dc:description/>
  <cp:lastModifiedBy>SHUM KIVAN Gwenaelle</cp:lastModifiedBy>
  <cp:revision/>
  <dcterms:created xsi:type="dcterms:W3CDTF">2012-12-05T08:04:49Z</dcterms:created>
  <dcterms:modified xsi:type="dcterms:W3CDTF">2025-10-06T06:42:44Z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0x010100B2A02B569D8F164BA1B05530B16567E8</vt:lpwstr>
  </property>
  <property fmtid="{D5CDD505-2E9C-101B-9397-08002B2CF9AE}" pid="3" name="MediaServiceImageTags">
    <vt:lpwstr/>
  </property>
</Properties>
</file>